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13_ncr:1_{C21B2CF1-1BAE-4EA9-A5C0-4AFEB95562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digo Anemia en Gestante" sheetId="1" r:id="rId1"/>
  </sheets>
  <definedNames>
    <definedName name="_xlnm.Database">'Codigo Anemia en Gestante'!$D$12:$V$22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Q10" i="1" l="1"/>
</calcChain>
</file>

<file path=xl/sharedStrings.xml><?xml version="1.0" encoding="utf-8"?>
<sst xmlns="http://schemas.openxmlformats.org/spreadsheetml/2006/main" count="218" uniqueCount="109">
  <si>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</si>
  <si>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</si>
  <si>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</si>
  <si>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</si>
  <si>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</si>
  <si>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</si>
  <si>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</si>
  <si>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</si>
  <si>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</si>
  <si>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</si>
  <si>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</si>
  <si>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</si>
  <si>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</si>
  <si>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</si>
  <si>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</si>
  <si>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</si>
  <si>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</si>
  <si>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</si>
  <si>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</si>
  <si>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Red</t>
  </si>
  <si>
    <t>MicroRed</t>
  </si>
  <si>
    <t>EESS</t>
  </si>
  <si>
    <t>Profesional</t>
  </si>
  <si>
    <t>F</t>
  </si>
  <si>
    <t>Codigo correcto O990</t>
  </si>
  <si>
    <t>UPS</t>
  </si>
  <si>
    <t>OBSTETRICIA</t>
  </si>
  <si>
    <t>D509</t>
  </si>
  <si>
    <t>LEV</t>
  </si>
  <si>
    <t>REQUENA</t>
  </si>
  <si>
    <t>F05</t>
  </si>
  <si>
    <t>GINECOLOGIA</t>
  </si>
  <si>
    <t>ARONI VALDERRAMA FREDY</t>
  </si>
  <si>
    <t>D508</t>
  </si>
  <si>
    <t>2025</t>
  </si>
  <si>
    <t>1</t>
  </si>
  <si>
    <t>2</t>
  </si>
  <si>
    <t>5</t>
  </si>
  <si>
    <t>2025-05-02</t>
  </si>
  <si>
    <t>81210465</t>
  </si>
  <si>
    <t>2005-08-03</t>
  </si>
  <si>
    <t>6</t>
  </si>
  <si>
    <t>2025-05-06</t>
  </si>
  <si>
    <t>71298056</t>
  </si>
  <si>
    <t>1999-11-09</t>
  </si>
  <si>
    <t>7</t>
  </si>
  <si>
    <t>MESTIZO</t>
  </si>
  <si>
    <t>KICHWA</t>
  </si>
  <si>
    <t>MEDICINA GENERAL</t>
  </si>
  <si>
    <t>26</t>
  </si>
  <si>
    <t>25</t>
  </si>
  <si>
    <t>ALTO AMAZONAS</t>
  </si>
  <si>
    <t>TENIENTE CESAR LOPEZ ROJAS</t>
  </si>
  <si>
    <t xml:space="preserve">GLORIA </t>
  </si>
  <si>
    <t>2025-07-05</t>
  </si>
  <si>
    <t>J14</t>
  </si>
  <si>
    <t>MAMANI MAMANI YENSA ROSMERY</t>
  </si>
  <si>
    <t>62654544</t>
  </si>
  <si>
    <t>2008-01-24</t>
  </si>
  <si>
    <t>30</t>
  </si>
  <si>
    <t>MAYNAS CIUDAD</t>
  </si>
  <si>
    <t>IQUITOS SUR</t>
  </si>
  <si>
    <t>SANTO TOMAS de San Juan Bautista</t>
  </si>
  <si>
    <t>2025-07-06</t>
  </si>
  <si>
    <t>RR</t>
  </si>
  <si>
    <t>18</t>
  </si>
  <si>
    <t>MATERNO PERINATAL</t>
  </si>
  <si>
    <t>RAMOS AMASIFUEN ROSA INES</t>
  </si>
  <si>
    <t>60112177</t>
  </si>
  <si>
    <t>2007-01-15</t>
  </si>
  <si>
    <t>2025-07-25</t>
  </si>
  <si>
    <t>20</t>
  </si>
  <si>
    <t>62598864</t>
  </si>
  <si>
    <t>2009-03-19</t>
  </si>
  <si>
    <t>RR1</t>
  </si>
  <si>
    <t>48031398</t>
  </si>
  <si>
    <t>1992-06-29</t>
  </si>
  <si>
    <t>BELEN</t>
  </si>
  <si>
    <t xml:space="preserve">9 DE OCTUBRE </t>
  </si>
  <si>
    <t>2025-07-26</t>
  </si>
  <si>
    <t>L07</t>
  </si>
  <si>
    <t>RUIZ REATEGUI DUNESKA</t>
  </si>
  <si>
    <t>31</t>
  </si>
  <si>
    <t>D649</t>
  </si>
  <si>
    <t>48005176</t>
  </si>
  <si>
    <t>1993-12-04</t>
  </si>
  <si>
    <t>MAYNAS PERIFERIE</t>
  </si>
  <si>
    <t>SANTA CLOTILDE</t>
  </si>
  <si>
    <t>DIAMANTE AZUL - RIO NAPO</t>
  </si>
  <si>
    <t>2025-07-30</t>
  </si>
  <si>
    <t>OBS</t>
  </si>
  <si>
    <t>15</t>
  </si>
  <si>
    <t>BARBARAN SANDOVAL REYNA ISABEL</t>
  </si>
  <si>
    <t>MOD</t>
  </si>
  <si>
    <t>63038046</t>
  </si>
  <si>
    <t>1994-08-26</t>
  </si>
  <si>
    <t>2025-07-31</t>
  </si>
  <si>
    <t>3</t>
  </si>
  <si>
    <t>21</t>
  </si>
  <si>
    <t>61936195</t>
  </si>
  <si>
    <t>2009-11-23</t>
  </si>
  <si>
    <t>YURIMAGUAS</t>
  </si>
  <si>
    <t>GRAU (KM. 40)</t>
  </si>
  <si>
    <t>8</t>
  </si>
  <si>
    <t>2025-08-01</t>
  </si>
  <si>
    <t>A09</t>
  </si>
  <si>
    <t>ANAYA JUCHARO MARIA DEL CARMEN</t>
  </si>
  <si>
    <t>63513307</t>
  </si>
  <si>
    <t>2012-03-12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</si>
</sst>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33" borderId="0" xfId="0" applyNumberFormat="1" applyFill="1"/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numFmt numFmtId="1" formatCode="0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774886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22" totalsRowShown="0" headerRowDxfId="26" dataDxfId="25">
  <autoFilter ref="A12:V22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8"/>
    <tableColumn id="25" xr3:uid="{00000000-0010-0000-0000-000019000000}" name="LAB" dataDxfId="7"/>
    <tableColumn id="42" xr3:uid="{00000000-0010-0000-0000-00002A000000}" name="GENERO" dataDxfId="6"/>
    <tableColumn id="43" xr3:uid="{00000000-0010-0000-0000-00002B000000}" name="ETNIA" dataDxfId="5"/>
    <tableColumn id="44" xr3:uid="{00000000-0010-0000-0000-00002C000000}" name="NUMERO_DOC" dataDxfId="4"/>
    <tableColumn id="45" xr3:uid="{00000000-0010-0000-0000-00002D000000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2"/>
  <sheetViews>
    <sheetView showGridLines="0" tabSelected="1" topLeftCell="C1" zoomScale="70" zoomScaleNormal="70" workbookViewId="0">
      <pane ySplit="12" topLeftCell="A13" activePane="bottomLeft" state="frozen"/>
      <selection pane="bottomLeft" activeCell="L25" sqref="L25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10.5" style="2" bestFit="1" customWidth="1"/>
    <col min="7" max="7" width="10" style="2" bestFit="1" customWidth="1"/>
    <col min="8" max="8" width="12.59765625" style="1" customWidth="1"/>
    <col min="9" max="9" width="8.59765625" style="2" customWidth="1"/>
    <col min="10" max="10" width="12.5" style="2" bestFit="1" customWidth="1"/>
    <col min="11" max="11" width="12.19921875" style="2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10" style="2" customWidth="1"/>
    <col min="18" max="18" width="9.69921875" style="2" bestFit="1" customWidth="1"/>
    <col min="19" max="19" width="13.69921875" style="2" bestFit="1" customWidth="1"/>
    <col min="20" max="20" width="11.69921875" style="2" bestFit="1" customWidth="1"/>
    <col min="21" max="21" width="16.09765625" style="2" bestFit="1" customWidth="1"/>
    <col min="22" max="22" width="13.5" style="3" bestFit="1" customWidth="1"/>
  </cols>
  <sheetData>
    <row r="7" spans="1:22" ht="16.2" thickBot="1" x14ac:dyDescent="0.35"/>
    <row r="8" spans="1:22" x14ac:dyDescent="0.3">
      <c r="Q8" s="6" t="s">
        <v>24</v>
      </c>
      <c r="R8" s="7"/>
    </row>
    <row r="9" spans="1:22" ht="16.2" thickBot="1" x14ac:dyDescent="0.35">
      <c r="Q9" s="8"/>
      <c r="R9" s="9"/>
    </row>
    <row r="10" spans="1:22" ht="16.2" thickBot="1" x14ac:dyDescent="0.35">
      <c r="Q10" s="10">
        <f>SUBTOTAL(3,Tabla1[CODIGO])</f>
        <v>10</v>
      </c>
      <c r="R10" s="11"/>
    </row>
    <row r="12" spans="1:22" s="1" customFormat="1" x14ac:dyDescent="0.3">
      <c r="A12" s="1" t="s">
        <v>12</v>
      </c>
      <c r="B12" s="1" t="s">
        <v>19</v>
      </c>
      <c r="C12" s="1" t="s">
        <v>20</v>
      </c>
      <c r="D12" s="1" t="s">
        <v>21</v>
      </c>
      <c r="E12" s="2" t="s">
        <v>0</v>
      </c>
      <c r="F12" s="2" t="s">
        <v>1</v>
      </c>
      <c r="G12" s="2" t="s">
        <v>2</v>
      </c>
      <c r="H12" s="2" t="s">
        <v>3</v>
      </c>
      <c r="I12" s="2" t="s">
        <v>4</v>
      </c>
      <c r="J12" s="2" t="s">
        <v>5</v>
      </c>
      <c r="K12" s="2" t="s">
        <v>6</v>
      </c>
      <c r="L12" s="1" t="s">
        <v>25</v>
      </c>
      <c r="M12" s="1" t="s">
        <v>22</v>
      </c>
      <c r="N12" s="1" t="s">
        <v>7</v>
      </c>
      <c r="O12" s="1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</row>
    <row r="13" spans="1:22" x14ac:dyDescent="0.3">
      <c r="A13">
        <v>150</v>
      </c>
      <c r="B13" t="s">
        <v>29</v>
      </c>
      <c r="C13" t="s">
        <v>29</v>
      </c>
      <c r="D13" t="s">
        <v>29</v>
      </c>
      <c r="E13" s="1" t="s">
        <v>34</v>
      </c>
      <c r="F13" s="1" t="s">
        <v>37</v>
      </c>
      <c r="G13" s="1" t="s">
        <v>36</v>
      </c>
      <c r="H13" s="1" t="s">
        <v>38</v>
      </c>
      <c r="I13" s="1" t="s">
        <v>30</v>
      </c>
      <c r="J13" s="1" t="s">
        <v>36</v>
      </c>
      <c r="K13" s="1" t="s">
        <v>36</v>
      </c>
      <c r="L13" s="1" t="s">
        <v>31</v>
      </c>
      <c r="M13" s="1" t="s">
        <v>32</v>
      </c>
      <c r="N13" s="1">
        <v>19</v>
      </c>
      <c r="O13" s="1" t="s">
        <v>17</v>
      </c>
      <c r="P13" s="1" t="s">
        <v>33</v>
      </c>
      <c r="Q13" s="2" t="s">
        <v>18</v>
      </c>
      <c r="R13" s="5"/>
      <c r="S13" s="2" t="s">
        <v>23</v>
      </c>
      <c r="T13" t="s">
        <v>46</v>
      </c>
      <c r="U13" s="1" t="s">
        <v>39</v>
      </c>
      <c r="V13" s="1" t="s">
        <v>40</v>
      </c>
    </row>
    <row r="14" spans="1:22" x14ac:dyDescent="0.3">
      <c r="A14">
        <v>150</v>
      </c>
      <c r="B14" t="s">
        <v>29</v>
      </c>
      <c r="C14" t="s">
        <v>29</v>
      </c>
      <c r="D14" t="s">
        <v>29</v>
      </c>
      <c r="E14" s="1" t="s">
        <v>34</v>
      </c>
      <c r="F14" s="1" t="s">
        <v>37</v>
      </c>
      <c r="G14" s="1" t="s">
        <v>41</v>
      </c>
      <c r="H14" s="1" t="s">
        <v>42</v>
      </c>
      <c r="I14" s="1" t="s">
        <v>30</v>
      </c>
      <c r="J14" s="1" t="s">
        <v>41</v>
      </c>
      <c r="K14" s="1" t="s">
        <v>35</v>
      </c>
      <c r="L14" s="1" t="s">
        <v>31</v>
      </c>
      <c r="M14" s="1" t="s">
        <v>32</v>
      </c>
      <c r="N14" s="1">
        <v>25</v>
      </c>
      <c r="O14" s="1" t="s">
        <v>17</v>
      </c>
      <c r="P14" s="1" t="s">
        <v>33</v>
      </c>
      <c r="Q14" s="2" t="s">
        <v>18</v>
      </c>
      <c r="R14" s="5"/>
      <c r="S14" s="2" t="s">
        <v>23</v>
      </c>
      <c r="T14" t="s">
        <v>46</v>
      </c>
      <c r="U14" s="1" t="s">
        <v>43</v>
      </c>
      <c r="V14" s="1" t="s">
        <v>44</v>
      </c>
    </row>
    <row r="15" spans="1:22" x14ac:dyDescent="0.3">
      <c r="A15">
        <v>301</v>
      </c>
      <c r="B15" t="s">
        <v>51</v>
      </c>
      <c r="C15" t="s">
        <v>52</v>
      </c>
      <c r="D15" t="s">
        <v>53</v>
      </c>
      <c r="E15" s="1" t="s">
        <v>34</v>
      </c>
      <c r="F15" s="1" t="s">
        <v>45</v>
      </c>
      <c r="G15" s="1" t="s">
        <v>37</v>
      </c>
      <c r="H15" s="1" t="s">
        <v>54</v>
      </c>
      <c r="I15" s="1" t="s">
        <v>55</v>
      </c>
      <c r="J15" s="1" t="s">
        <v>36</v>
      </c>
      <c r="K15" s="1" t="s">
        <v>41</v>
      </c>
      <c r="L15" s="1" t="s">
        <v>26</v>
      </c>
      <c r="M15" s="1" t="s">
        <v>56</v>
      </c>
      <c r="N15" s="1">
        <v>17</v>
      </c>
      <c r="O15" s="1" t="s">
        <v>17</v>
      </c>
      <c r="P15" s="1" t="s">
        <v>27</v>
      </c>
      <c r="Q15" s="2" t="s">
        <v>18</v>
      </c>
      <c r="R15" s="2" t="s">
        <v>28</v>
      </c>
      <c r="S15" s="2" t="s">
        <v>23</v>
      </c>
      <c r="T15" t="s">
        <v>46</v>
      </c>
      <c r="U15" s="1" t="s">
        <v>57</v>
      </c>
      <c r="V15" s="1" t="s">
        <v>58</v>
      </c>
    </row>
    <row r="16" spans="1:22" x14ac:dyDescent="0.3">
      <c r="A16">
        <v>30</v>
      </c>
      <c r="B16" t="s">
        <v>60</v>
      </c>
      <c r="C16" t="s">
        <v>61</v>
      </c>
      <c r="D16" t="s">
        <v>62</v>
      </c>
      <c r="E16" s="1" t="s">
        <v>34</v>
      </c>
      <c r="F16" s="1" t="s">
        <v>45</v>
      </c>
      <c r="G16" s="1" t="s">
        <v>41</v>
      </c>
      <c r="H16" s="1" t="s">
        <v>63</v>
      </c>
      <c r="I16" s="1" t="s">
        <v>64</v>
      </c>
      <c r="J16" s="1" t="s">
        <v>65</v>
      </c>
      <c r="K16" s="1" t="s">
        <v>36</v>
      </c>
      <c r="L16" s="1" t="s">
        <v>66</v>
      </c>
      <c r="M16" s="1" t="s">
        <v>67</v>
      </c>
      <c r="N16" s="1">
        <v>18</v>
      </c>
      <c r="O16" s="1" t="s">
        <v>17</v>
      </c>
      <c r="P16" s="1" t="s">
        <v>27</v>
      </c>
      <c r="Q16" s="2" t="s">
        <v>18</v>
      </c>
      <c r="R16" s="5"/>
      <c r="S16" s="2" t="s">
        <v>23</v>
      </c>
      <c r="T16" t="s">
        <v>46</v>
      </c>
      <c r="U16" s="1" t="s">
        <v>68</v>
      </c>
      <c r="V16" s="1" t="s">
        <v>69</v>
      </c>
    </row>
    <row r="17" spans="1:22" x14ac:dyDescent="0.3">
      <c r="A17">
        <v>30</v>
      </c>
      <c r="B17" t="s">
        <v>60</v>
      </c>
      <c r="C17" t="s">
        <v>61</v>
      </c>
      <c r="D17" t="s">
        <v>62</v>
      </c>
      <c r="E17" s="1" t="s">
        <v>34</v>
      </c>
      <c r="F17" s="1" t="s">
        <v>45</v>
      </c>
      <c r="G17" s="1" t="s">
        <v>50</v>
      </c>
      <c r="H17" s="1" t="s">
        <v>70</v>
      </c>
      <c r="I17" s="1" t="s">
        <v>64</v>
      </c>
      <c r="J17" s="1" t="s">
        <v>71</v>
      </c>
      <c r="K17" s="1" t="s">
        <v>45</v>
      </c>
      <c r="L17" s="1" t="s">
        <v>66</v>
      </c>
      <c r="M17" s="1" t="s">
        <v>67</v>
      </c>
      <c r="N17" s="1">
        <v>16</v>
      </c>
      <c r="O17" s="1" t="s">
        <v>17</v>
      </c>
      <c r="P17" s="1" t="s">
        <v>27</v>
      </c>
      <c r="Q17" s="2" t="s">
        <v>18</v>
      </c>
      <c r="R17" s="2" t="s">
        <v>28</v>
      </c>
      <c r="S17" s="2" t="s">
        <v>23</v>
      </c>
      <c r="T17" t="s">
        <v>46</v>
      </c>
      <c r="U17" s="1" t="s">
        <v>72</v>
      </c>
      <c r="V17" s="1" t="s">
        <v>73</v>
      </c>
    </row>
    <row r="18" spans="1:22" x14ac:dyDescent="0.3">
      <c r="A18">
        <v>30</v>
      </c>
      <c r="B18" t="s">
        <v>60</v>
      </c>
      <c r="C18" t="s">
        <v>61</v>
      </c>
      <c r="D18" t="s">
        <v>62</v>
      </c>
      <c r="E18" s="1" t="s">
        <v>34</v>
      </c>
      <c r="F18" s="1" t="s">
        <v>45</v>
      </c>
      <c r="G18" s="1" t="s">
        <v>50</v>
      </c>
      <c r="H18" s="1" t="s">
        <v>70</v>
      </c>
      <c r="I18" s="1" t="s">
        <v>74</v>
      </c>
      <c r="J18" s="1" t="s">
        <v>35</v>
      </c>
      <c r="K18" s="1" t="s">
        <v>35</v>
      </c>
      <c r="L18" s="1" t="s">
        <v>66</v>
      </c>
      <c r="M18" s="1" t="s">
        <v>67</v>
      </c>
      <c r="N18" s="1">
        <v>33</v>
      </c>
      <c r="O18" s="1" t="s">
        <v>17</v>
      </c>
      <c r="P18" s="1" t="s">
        <v>27</v>
      </c>
      <c r="Q18" s="2" t="s">
        <v>18</v>
      </c>
      <c r="R18" s="2" t="s">
        <v>28</v>
      </c>
      <c r="S18" s="2" t="s">
        <v>23</v>
      </c>
      <c r="T18" t="s">
        <v>46</v>
      </c>
      <c r="U18" s="1" t="s">
        <v>75</v>
      </c>
      <c r="V18" s="1" t="s">
        <v>76</v>
      </c>
    </row>
    <row r="19" spans="1:22" x14ac:dyDescent="0.3">
      <c r="A19">
        <v>32394</v>
      </c>
      <c r="B19" t="s">
        <v>86</v>
      </c>
      <c r="C19" t="s">
        <v>87</v>
      </c>
      <c r="D19" t="s">
        <v>88</v>
      </c>
      <c r="E19" s="1" t="s">
        <v>34</v>
      </c>
      <c r="F19" s="1" t="s">
        <v>45</v>
      </c>
      <c r="G19" s="1" t="s">
        <v>59</v>
      </c>
      <c r="H19" s="1" t="s">
        <v>89</v>
      </c>
      <c r="I19" s="1" t="s">
        <v>90</v>
      </c>
      <c r="J19" s="1" t="s">
        <v>36</v>
      </c>
      <c r="K19" s="1" t="s">
        <v>91</v>
      </c>
      <c r="L19" s="1" t="s">
        <v>26</v>
      </c>
      <c r="M19" s="1" t="s">
        <v>92</v>
      </c>
      <c r="N19" s="1">
        <v>30</v>
      </c>
      <c r="O19" s="1" t="s">
        <v>17</v>
      </c>
      <c r="P19" s="1" t="s">
        <v>27</v>
      </c>
      <c r="Q19" s="2" t="s">
        <v>18</v>
      </c>
      <c r="R19" s="2" t="s">
        <v>93</v>
      </c>
      <c r="S19" s="2" t="s">
        <v>23</v>
      </c>
      <c r="T19" t="s">
        <v>47</v>
      </c>
      <c r="U19" s="1" t="s">
        <v>94</v>
      </c>
      <c r="V19" s="1" t="s">
        <v>95</v>
      </c>
    </row>
    <row r="20" spans="1:22" x14ac:dyDescent="0.3">
      <c r="A20">
        <v>32394</v>
      </c>
      <c r="B20" t="s">
        <v>86</v>
      </c>
      <c r="C20" t="s">
        <v>87</v>
      </c>
      <c r="D20" t="s">
        <v>88</v>
      </c>
      <c r="E20" s="1" t="s">
        <v>34</v>
      </c>
      <c r="F20" s="1" t="s">
        <v>45</v>
      </c>
      <c r="G20" s="1" t="s">
        <v>82</v>
      </c>
      <c r="H20" s="1" t="s">
        <v>96</v>
      </c>
      <c r="I20" s="1" t="s">
        <v>90</v>
      </c>
      <c r="J20" s="1" t="s">
        <v>97</v>
      </c>
      <c r="K20" s="1" t="s">
        <v>98</v>
      </c>
      <c r="L20" s="1" t="s">
        <v>26</v>
      </c>
      <c r="M20" s="1" t="s">
        <v>92</v>
      </c>
      <c r="N20" s="1">
        <v>15</v>
      </c>
      <c r="O20" s="1" t="s">
        <v>17</v>
      </c>
      <c r="P20" s="1" t="s">
        <v>27</v>
      </c>
      <c r="Q20" s="2" t="s">
        <v>18</v>
      </c>
      <c r="R20" s="2" t="s">
        <v>93</v>
      </c>
      <c r="S20" s="2" t="s">
        <v>23</v>
      </c>
      <c r="T20" t="s">
        <v>46</v>
      </c>
      <c r="U20" s="1" t="s">
        <v>99</v>
      </c>
      <c r="V20" s="1" t="s">
        <v>100</v>
      </c>
    </row>
    <row r="21" spans="1:22" x14ac:dyDescent="0.3">
      <c r="A21">
        <v>23</v>
      </c>
      <c r="B21" t="s">
        <v>60</v>
      </c>
      <c r="C21" t="s">
        <v>77</v>
      </c>
      <c r="D21" t="s">
        <v>78</v>
      </c>
      <c r="E21" s="1" t="s">
        <v>34</v>
      </c>
      <c r="F21" s="1" t="s">
        <v>45</v>
      </c>
      <c r="G21" s="1" t="s">
        <v>49</v>
      </c>
      <c r="H21" s="1" t="s">
        <v>79</v>
      </c>
      <c r="I21" s="1" t="s">
        <v>80</v>
      </c>
      <c r="J21" s="1" t="s">
        <v>37</v>
      </c>
      <c r="K21" s="1" t="s">
        <v>65</v>
      </c>
      <c r="L21" s="1" t="s">
        <v>48</v>
      </c>
      <c r="M21" s="1" t="s">
        <v>81</v>
      </c>
      <c r="N21" s="1">
        <v>31</v>
      </c>
      <c r="O21" s="1" t="s">
        <v>17</v>
      </c>
      <c r="P21" s="4" t="s">
        <v>83</v>
      </c>
      <c r="Q21" s="2" t="s">
        <v>18</v>
      </c>
      <c r="R21" s="5"/>
      <c r="S21" s="2" t="s">
        <v>23</v>
      </c>
      <c r="T21" t="s">
        <v>46</v>
      </c>
      <c r="U21" s="1" t="s">
        <v>84</v>
      </c>
      <c r="V21" s="1" t="s">
        <v>85</v>
      </c>
    </row>
    <row r="22" spans="1:22" x14ac:dyDescent="0.3">
      <c r="A22">
        <v>232</v>
      </c>
      <c r="B22" t="s">
        <v>51</v>
      </c>
      <c r="C22" t="s">
        <v>101</v>
      </c>
      <c r="D22" t="s">
        <v>102</v>
      </c>
      <c r="E22" s="1" t="s">
        <v>34</v>
      </c>
      <c r="F22" s="1" t="s">
        <v>103</v>
      </c>
      <c r="G22" s="1" t="s">
        <v>35</v>
      </c>
      <c r="H22" s="1" t="s">
        <v>104</v>
      </c>
      <c r="I22" s="1" t="s">
        <v>105</v>
      </c>
      <c r="J22" s="1" t="s">
        <v>35</v>
      </c>
      <c r="K22" s="1" t="s">
        <v>36</v>
      </c>
      <c r="L22" s="1" t="s">
        <v>48</v>
      </c>
      <c r="M22" s="1" t="s">
        <v>106</v>
      </c>
      <c r="N22" s="1">
        <v>13</v>
      </c>
      <c r="O22" s="1" t="s">
        <v>17</v>
      </c>
      <c r="P22" s="1" t="s">
        <v>27</v>
      </c>
      <c r="Q22" s="2" t="s">
        <v>18</v>
      </c>
      <c r="R22" s="5"/>
      <c r="S22" s="2" t="s">
        <v>23</v>
      </c>
      <c r="T22" t="s">
        <v>46</v>
      </c>
      <c r="U22" s="1" t="s">
        <v>107</v>
      </c>
      <c r="V22" s="1" t="s">
        <v>108</v>
      </c>
    </row>
  </sheetData>
  <mergeCells count="2">
    <mergeCell ref="Q8:R9"/>
    <mergeCell ref="Q10:R10"/>
  </mergeCells>
  <phoneticPr fontId="18" type="noConversion"/>
  <conditionalFormatting sqref="P1:P7 P10:P1048576">
    <cfRule type="cellIs" dxfId="2" priority="2" operator="equal">
      <formula>"D539"</formula>
    </cfRule>
    <cfRule type="cellIs" dxfId="1" priority="3" operator="equal">
      <formula>"D509"</formula>
    </cfRule>
  </conditionalFormatting>
  <conditionalFormatting sqref="P1:P1048576">
    <cfRule type="cellIs" dxfId="0" priority="1" operator="equal">
      <formula>"D508"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Codigo Anemia en Gestante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2025-08-26T14:25:22Z</dcterms:modified>
</cp:coreProperties>
</file>